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Evtimov\Desktop\Me\IndividualFR_2023\To_MD\"/>
    </mc:Choice>
  </mc:AlternateContent>
  <xr:revisionPtr revIDLastSave="0" documentId="13_ncr:1_{2EC5F0CE-E79C-4ABD-9E93-9004A5B2FEB2}" xr6:coauthVersionLast="47" xr6:coauthVersionMax="47" xr10:uidLastSave="{00000000-0000-0000-0000-000000000000}"/>
  <bookViews>
    <workbookView xWindow="-120" yWindow="-120" windowWidth="29040" windowHeight="15720" xr2:uid="{710874C9-6A2B-4CAA-A81F-6788E610C6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1" l="1"/>
  <c r="G12" i="1"/>
  <c r="F31" i="1"/>
  <c r="G31" i="1" l="1"/>
  <c r="F29" i="1"/>
  <c r="E29" i="1"/>
  <c r="D29" i="1"/>
  <c r="C29" i="1"/>
  <c r="B29" i="1"/>
  <c r="G28" i="1"/>
  <c r="G27" i="1"/>
  <c r="F23" i="1"/>
  <c r="E23" i="1"/>
  <c r="D23" i="1"/>
  <c r="C23" i="1"/>
  <c r="B23" i="1"/>
  <c r="G22" i="1"/>
  <c r="G21" i="1"/>
  <c r="G23" i="1" s="1"/>
  <c r="D32" i="1" l="1"/>
  <c r="C32" i="1"/>
  <c r="B32" i="1"/>
  <c r="F32" i="1"/>
  <c r="E32" i="1"/>
  <c r="G29" i="1"/>
  <c r="G32" i="1" s="1"/>
  <c r="G18" i="1"/>
  <c r="F16" i="1"/>
  <c r="G14" i="1"/>
  <c r="F10" i="1" l="1"/>
  <c r="F19" i="1" s="1"/>
  <c r="C16" i="1" l="1"/>
  <c r="B16" i="1"/>
  <c r="G15" i="1"/>
  <c r="G9" i="1"/>
  <c r="C10" i="1" l="1"/>
  <c r="C19" i="1" s="1"/>
  <c r="G16" i="1"/>
  <c r="D16" i="1"/>
  <c r="E16" i="1"/>
  <c r="D10" i="1"/>
  <c r="D19" i="1" s="1"/>
  <c r="B10" i="1" l="1"/>
  <c r="B19" i="1" s="1"/>
  <c r="G8" i="1"/>
  <c r="E10" i="1" l="1"/>
  <c r="E19" i="1" s="1"/>
  <c r="G10" i="1"/>
  <c r="G19" i="1" s="1"/>
</calcChain>
</file>

<file path=xl/sharedStrings.xml><?xml version="1.0" encoding="utf-8"?>
<sst xmlns="http://schemas.openxmlformats.org/spreadsheetml/2006/main" count="33" uniqueCount="25">
  <si>
    <t>Премиен резерв</t>
  </si>
  <si>
    <t>Други резерви</t>
  </si>
  <si>
    <t xml:space="preserve">Общо собствен капитал </t>
  </si>
  <si>
    <t>Салдо към 1 януари 2022 г.</t>
  </si>
  <si>
    <t>Корекция</t>
  </si>
  <si>
    <t>Дивиденти</t>
  </si>
  <si>
    <t>Друг всеобхватен доход</t>
  </si>
  <si>
    <t>Салдо към 31 декември 2022 г.</t>
  </si>
  <si>
    <t>Салдо към 1 януари 2023 г.</t>
  </si>
  <si>
    <t>Салдо към 31 декември 2023 г.</t>
  </si>
  <si>
    <t>Текуща печалба (загуба)</t>
  </si>
  <si>
    <t>Изпълнителен директор:</t>
  </si>
  <si>
    <t>Калин Андреев Димитров</t>
  </si>
  <si>
    <t>Главен счетоводител:</t>
  </si>
  <si>
    <t>Иван Евтимов Евтимов</t>
  </si>
  <si>
    <r>
      <t>Неразпределена печалба</t>
    </r>
    <r>
      <rPr>
        <b/>
        <sz val="10"/>
        <color rgb="FFFF0000"/>
        <rFont val="Garamond"/>
        <family val="1"/>
        <charset val="204"/>
      </rPr>
      <t>/(Натрупана загуба)</t>
    </r>
  </si>
  <si>
    <r>
      <t>Печалба</t>
    </r>
    <r>
      <rPr>
        <sz val="10"/>
        <color rgb="FFFF0000"/>
        <rFont val="Garamond"/>
        <family val="1"/>
        <charset val="204"/>
      </rPr>
      <t>/(Загуба)</t>
    </r>
    <r>
      <rPr>
        <sz val="10"/>
        <color rgb="FF000000"/>
        <rFont val="Garamond"/>
        <family val="1"/>
        <charset val="204"/>
      </rPr>
      <t xml:space="preserve"> за годината</t>
    </r>
  </si>
  <si>
    <t>Разпределение на печалба</t>
  </si>
  <si>
    <t>Общо всеобхватен доход</t>
  </si>
  <si>
    <t>Сумите са в ‘000 лв.</t>
  </si>
  <si>
    <t>Основен/Акционерен капитал</t>
  </si>
  <si>
    <t>ИНДИВИДУАЛЕН ОТЧЕТ ЗА ПРОМЕНИТЕ В СОБСТВЕНИЯ КАПИТАЛ</t>
  </si>
  <si>
    <t>"ТЕРЕМ - ХОЛДИНГ" ЕАД</t>
  </si>
  <si>
    <t>към 31 декември 2023 година</t>
  </si>
  <si>
    <t>(предварителен)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</si>
</sst>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_);_(@_)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Garamond"/>
      <family val="1"/>
      <charset val="204"/>
    </font>
    <font>
      <sz val="10"/>
      <color theme="1"/>
      <name val="Garamond"/>
      <family val="1"/>
      <charset val="204"/>
    </font>
    <font>
      <b/>
      <sz val="10"/>
      <name val="Garamond"/>
      <family val="1"/>
      <charset val="204"/>
    </font>
    <font>
      <b/>
      <sz val="10"/>
      <color rgb="FFFF0000"/>
      <name val="Garamond"/>
      <family val="1"/>
      <charset val="204"/>
    </font>
    <font>
      <sz val="10"/>
      <name val="Garamond"/>
      <family val="1"/>
      <charset val="204"/>
    </font>
    <font>
      <sz val="10"/>
      <color rgb="FFFF0000"/>
      <name val="Garamond"/>
      <family val="1"/>
      <charset val="204"/>
    </font>
    <font>
      <sz val="10"/>
      <color rgb="FF000000"/>
      <name val="Garamond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rgb="FF7030A0"/>
      </left>
      <right/>
      <top style="double">
        <color rgb="FF7030A0"/>
      </top>
      <bottom style="double">
        <color indexed="64"/>
      </bottom>
      <diagonal/>
    </border>
    <border>
      <left/>
      <right/>
      <top style="double">
        <color rgb="FF7030A0"/>
      </top>
      <bottom style="double">
        <color indexed="64"/>
      </bottom>
      <diagonal/>
    </border>
    <border>
      <left/>
      <right style="double">
        <color rgb="FF7030A0"/>
      </right>
      <top style="double">
        <color rgb="FF7030A0"/>
      </top>
      <bottom style="double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164" fontId="3" fillId="3" borderId="1" xfId="0" applyNumberFormat="1" applyFont="1" applyFill="1" applyBorder="1" applyAlignment="1">
      <alignment wrapText="1"/>
    </xf>
    <xf numFmtId="0" fontId="2" fillId="0" borderId="0" xfId="0" applyFont="1" applyProtection="1">
      <protection locked="0"/>
    </xf>
    <xf numFmtId="164" fontId="3" fillId="3" borderId="4" xfId="0" applyNumberFormat="1" applyFont="1" applyFill="1" applyBorder="1" applyAlignment="1">
      <alignment wrapText="1"/>
    </xf>
    <xf numFmtId="164" fontId="5" fillId="2" borderId="0" xfId="0" applyNumberFormat="1" applyFont="1" applyFill="1" applyAlignment="1">
      <alignment wrapText="1"/>
    </xf>
    <xf numFmtId="164" fontId="5" fillId="2" borderId="0" xfId="0" applyNumberFormat="1" applyFont="1" applyFill="1" applyAlignment="1" applyProtection="1">
      <alignment wrapText="1"/>
      <protection locked="0"/>
    </xf>
    <xf numFmtId="164" fontId="5" fillId="2" borderId="4" xfId="0" applyNumberFormat="1" applyFont="1" applyFill="1" applyBorder="1" applyAlignment="1">
      <alignment wrapText="1"/>
    </xf>
    <xf numFmtId="164" fontId="3" fillId="3" borderId="5" xfId="0" applyNumberFormat="1" applyFont="1" applyFill="1" applyBorder="1" applyAlignment="1">
      <alignment wrapText="1"/>
    </xf>
    <xf numFmtId="0" fontId="2" fillId="0" borderId="4" xfId="0" applyFont="1" applyBorder="1"/>
    <xf numFmtId="14" fontId="2" fillId="0" borderId="0" xfId="0" applyNumberFormat="1" applyFont="1" applyAlignment="1">
      <alignment horizontal="left"/>
    </xf>
    <xf numFmtId="164" fontId="5" fillId="0" borderId="0" xfId="0" applyNumberFormat="1" applyFont="1" applyAlignment="1">
      <alignment wrapText="1"/>
    </xf>
    <xf numFmtId="164" fontId="3" fillId="3" borderId="10" xfId="0" applyNumberFormat="1" applyFont="1" applyFill="1" applyBorder="1" applyAlignment="1">
      <alignment wrapText="1"/>
    </xf>
    <xf numFmtId="164" fontId="3" fillId="3" borderId="9" xfId="0" applyNumberFormat="1" applyFont="1" applyFill="1" applyBorder="1" applyAlignment="1">
      <alignment wrapText="1"/>
    </xf>
    <xf numFmtId="164" fontId="5" fillId="2" borderId="12" xfId="0" applyNumberFormat="1" applyFont="1" applyFill="1" applyBorder="1" applyAlignment="1">
      <alignment wrapText="1"/>
    </xf>
    <xf numFmtId="164" fontId="5" fillId="0" borderId="12" xfId="0" applyNumberFormat="1" applyFont="1" applyBorder="1" applyAlignment="1">
      <alignment wrapText="1"/>
    </xf>
    <xf numFmtId="164" fontId="3" fillId="3" borderId="11" xfId="0" applyNumberFormat="1" applyFont="1" applyFill="1" applyBorder="1" applyAlignment="1">
      <alignment wrapText="1"/>
    </xf>
    <xf numFmtId="164" fontId="5" fillId="2" borderId="10" xfId="0" applyNumberFormat="1" applyFont="1" applyFill="1" applyBorder="1" applyAlignment="1">
      <alignment wrapText="1"/>
    </xf>
    <xf numFmtId="164" fontId="3" fillId="2" borderId="11" xfId="0" applyNumberFormat="1" applyFont="1" applyFill="1" applyBorder="1" applyAlignment="1">
      <alignment wrapText="1"/>
    </xf>
    <xf numFmtId="164" fontId="3" fillId="3" borderId="14" xfId="0" applyNumberFormat="1" applyFont="1" applyFill="1" applyBorder="1" applyAlignment="1">
      <alignment wrapText="1"/>
    </xf>
    <xf numFmtId="164" fontId="3" fillId="3" borderId="13" xfId="0" applyNumberFormat="1" applyFont="1" applyFill="1" applyBorder="1" applyAlignment="1">
      <alignment wrapText="1"/>
    </xf>
    <xf numFmtId="164" fontId="5" fillId="2" borderId="12" xfId="0" applyNumberFormat="1" applyFont="1" applyFill="1" applyBorder="1" applyAlignment="1" applyProtection="1">
      <alignment wrapText="1"/>
      <protection locked="0"/>
    </xf>
    <xf numFmtId="164" fontId="5" fillId="2" borderId="9" xfId="0" applyNumberFormat="1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164" fontId="3" fillId="0" borderId="2" xfId="0" applyNumberFormat="1" applyFont="1" applyBorder="1" applyAlignment="1">
      <alignment wrapText="1"/>
    </xf>
    <xf numFmtId="0" fontId="3" fillId="2" borderId="3" xfId="0" applyFont="1" applyFill="1" applyBorder="1" applyAlignment="1">
      <alignment wrapText="1"/>
    </xf>
    <xf numFmtId="164" fontId="3" fillId="0" borderId="6" xfId="0" applyNumberFormat="1" applyFont="1" applyBorder="1" applyAlignment="1">
      <alignment wrapText="1"/>
    </xf>
    <xf numFmtId="0" fontId="3" fillId="2" borderId="16" xfId="0" applyFont="1" applyFill="1" applyBorder="1" applyAlignment="1">
      <alignment wrapText="1"/>
    </xf>
    <xf numFmtId="0" fontId="3" fillId="2" borderId="17" xfId="0" applyFont="1" applyFill="1" applyBorder="1" applyAlignment="1">
      <alignment wrapText="1"/>
    </xf>
    <xf numFmtId="0" fontId="5" fillId="2" borderId="17" xfId="0" applyFont="1" applyFill="1" applyBorder="1" applyAlignment="1" applyProtection="1">
      <alignment wrapText="1"/>
      <protection locked="0"/>
    </xf>
    <xf numFmtId="0" fontId="5" fillId="2" borderId="17" xfId="0" applyFont="1" applyFill="1" applyBorder="1" applyAlignment="1">
      <alignment wrapText="1"/>
    </xf>
    <xf numFmtId="0" fontId="3" fillId="2" borderId="18" xfId="0" applyFont="1" applyFill="1" applyBorder="1" applyAlignment="1">
      <alignment wrapText="1"/>
    </xf>
    <xf numFmtId="0" fontId="2" fillId="0" borderId="17" xfId="0" applyFont="1" applyBorder="1"/>
    <xf numFmtId="0" fontId="3" fillId="2" borderId="19" xfId="0" applyFont="1" applyFill="1" applyBorder="1" applyAlignment="1">
      <alignment wrapText="1"/>
    </xf>
    <xf numFmtId="164" fontId="5" fillId="0" borderId="10" xfId="0" applyNumberFormat="1" applyFont="1" applyBorder="1" applyAlignment="1">
      <alignment wrapText="1"/>
    </xf>
    <xf numFmtId="164" fontId="3" fillId="3" borderId="8" xfId="0" applyNumberFormat="1" applyFont="1" applyFill="1" applyBorder="1" applyAlignment="1">
      <alignment wrapText="1"/>
    </xf>
    <xf numFmtId="164" fontId="3" fillId="3" borderId="7" xfId="0" applyNumberFormat="1" applyFont="1" applyFill="1" applyBorder="1" applyAlignment="1">
      <alignment wrapText="1"/>
    </xf>
    <xf numFmtId="164" fontId="5" fillId="2" borderId="10" xfId="0" applyNumberFormat="1" applyFont="1" applyFill="1" applyBorder="1" applyAlignment="1" applyProtection="1">
      <alignment wrapText="1"/>
      <protection locked="0"/>
    </xf>
    <xf numFmtId="164" fontId="3" fillId="3" borderId="9" xfId="0" applyNumberFormat="1" applyFont="1" applyFill="1" applyBorder="1" applyAlignment="1" applyProtection="1">
      <alignment wrapText="1"/>
      <protection locked="0"/>
    </xf>
    <xf numFmtId="164" fontId="3" fillId="3" borderId="11" xfId="0" applyNumberFormat="1" applyFont="1" applyFill="1" applyBorder="1" applyAlignment="1" applyProtection="1">
      <alignment wrapText="1"/>
      <protection locked="0"/>
    </xf>
    <xf numFmtId="164" fontId="5" fillId="2" borderId="8" xfId="0" applyNumberFormat="1" applyFont="1" applyFill="1" applyBorder="1" applyAlignment="1">
      <alignment wrapText="1"/>
    </xf>
    <xf numFmtId="164" fontId="3" fillId="2" borderId="7" xfId="0" applyNumberFormat="1" applyFont="1" applyFill="1" applyBorder="1" applyAlignment="1">
      <alignment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2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18A89-CED9-4A9F-A9B3-9713446968FD}">
  <dimension ref="A1:G38"/>
  <sheetViews>
    <sheetView tabSelected="1" workbookViewId="0">
      <selection activeCell="C7" sqref="C7"/>
    </sheetView>
  </sheetViews>
  <sheetFormatPr defaultColWidth="9.140625" defaultRowHeight="12.75" x14ac:dyDescent="0.2"/>
  <cols>
    <col min="1" max="1" width="26.42578125" style="2" customWidth="1"/>
    <col min="2" max="2" width="20" style="2" customWidth="1"/>
    <col min="3" max="3" width="16.85546875" style="2" customWidth="1"/>
    <col min="4" max="4" width="16.28515625" style="2" customWidth="1"/>
    <col min="5" max="5" width="19.42578125" style="2" customWidth="1"/>
    <col min="6" max="6" width="15.5703125" style="2" customWidth="1"/>
    <col min="7" max="7" width="14.5703125" style="2" customWidth="1"/>
    <col min="8" max="16384" width="9.140625" style="2"/>
  </cols>
  <sheetData>
    <row r="1" spans="1:7" x14ac:dyDescent="0.2">
      <c r="A1" s="46" t="s">
        <v>22</v>
      </c>
      <c r="B1" s="46"/>
      <c r="C1" s="46"/>
      <c r="D1" s="46"/>
      <c r="E1" s="46"/>
      <c r="F1" s="46"/>
      <c r="G1" s="46"/>
    </row>
    <row r="3" spans="1:7" x14ac:dyDescent="0.2">
      <c r="A3" s="1" t="s">
        <v>21</v>
      </c>
    </row>
    <row r="4" spans="1:7" x14ac:dyDescent="0.2">
      <c r="A4" s="1" t="s">
        <v>23</v>
      </c>
    </row>
    <row r="5" spans="1:7" ht="13.5" thickBot="1" x14ac:dyDescent="0.25">
      <c r="A5" s="2" t="s">
        <v>24</v>
      </c>
    </row>
    <row r="6" spans="1:7" ht="39.75" thickTop="1" thickBot="1" x14ac:dyDescent="0.25">
      <c r="A6" s="43" t="s">
        <v>19</v>
      </c>
      <c r="B6" s="44" t="s">
        <v>20</v>
      </c>
      <c r="C6" s="44" t="s">
        <v>0</v>
      </c>
      <c r="D6" s="44" t="s">
        <v>1</v>
      </c>
      <c r="E6" s="44" t="s">
        <v>15</v>
      </c>
      <c r="F6" s="44" t="s">
        <v>10</v>
      </c>
      <c r="G6" s="45" t="s">
        <v>2</v>
      </c>
    </row>
    <row r="7" spans="1:7" ht="14.25" thickTop="1" thickBot="1" x14ac:dyDescent="0.25">
      <c r="A7" s="28"/>
      <c r="B7" s="24"/>
      <c r="C7" s="24"/>
      <c r="D7" s="24"/>
      <c r="E7" s="24"/>
      <c r="F7" s="24"/>
      <c r="G7" s="26"/>
    </row>
    <row r="8" spans="1:7" x14ac:dyDescent="0.2">
      <c r="A8" s="29" t="s">
        <v>3</v>
      </c>
      <c r="B8" s="36">
        <v>53331</v>
      </c>
      <c r="C8" s="36">
        <v>0</v>
      </c>
      <c r="D8" s="36">
        <v>65661</v>
      </c>
      <c r="E8" s="36">
        <v>-59</v>
      </c>
      <c r="F8" s="36">
        <v>1985</v>
      </c>
      <c r="G8" s="37">
        <f>SUM(B8:F8)</f>
        <v>120918</v>
      </c>
    </row>
    <row r="9" spans="1:7" s="4" customFormat="1" x14ac:dyDescent="0.2">
      <c r="A9" s="30" t="s">
        <v>4</v>
      </c>
      <c r="B9" s="22"/>
      <c r="C9" s="22"/>
      <c r="D9" s="22"/>
      <c r="E9" s="22"/>
      <c r="F9" s="22"/>
      <c r="G9" s="40">
        <f>SUM(B9:E9)</f>
        <v>0</v>
      </c>
    </row>
    <row r="10" spans="1:7" ht="13.5" thickBot="1" x14ac:dyDescent="0.25">
      <c r="A10" s="29" t="s">
        <v>3</v>
      </c>
      <c r="B10" s="20">
        <f t="shared" ref="B10:G10" si="0">B8+B9</f>
        <v>53331</v>
      </c>
      <c r="C10" s="20">
        <f t="shared" si="0"/>
        <v>0</v>
      </c>
      <c r="D10" s="20">
        <f t="shared" si="0"/>
        <v>65661</v>
      </c>
      <c r="E10" s="20">
        <f t="shared" si="0"/>
        <v>-59</v>
      </c>
      <c r="F10" s="20">
        <f t="shared" si="0"/>
        <v>1985</v>
      </c>
      <c r="G10" s="21">
        <f t="shared" si="0"/>
        <v>120918</v>
      </c>
    </row>
    <row r="11" spans="1:7" x14ac:dyDescent="0.2">
      <c r="A11" s="29"/>
      <c r="B11" s="15"/>
      <c r="C11" s="15"/>
      <c r="D11" s="15"/>
      <c r="E11" s="15"/>
      <c r="F11" s="15"/>
      <c r="G11" s="19"/>
    </row>
    <row r="12" spans="1:7" x14ac:dyDescent="0.2">
      <c r="A12" s="30" t="s">
        <v>5</v>
      </c>
      <c r="B12" s="13"/>
      <c r="C12" s="13"/>
      <c r="D12" s="13"/>
      <c r="E12" s="13"/>
      <c r="F12" s="13">
        <v>-898</v>
      </c>
      <c r="G12" s="14">
        <f>F12</f>
        <v>-898</v>
      </c>
    </row>
    <row r="13" spans="1:7" x14ac:dyDescent="0.2">
      <c r="A13" s="31"/>
      <c r="B13" s="12"/>
      <c r="C13" s="12"/>
      <c r="D13" s="12"/>
      <c r="E13" s="12"/>
      <c r="F13" s="12"/>
      <c r="G13" s="8"/>
    </row>
    <row r="14" spans="1:7" x14ac:dyDescent="0.2">
      <c r="A14" s="31" t="s">
        <v>16</v>
      </c>
      <c r="B14" s="16"/>
      <c r="C14" s="16"/>
      <c r="D14" s="16"/>
      <c r="E14" s="16"/>
      <c r="F14" s="16">
        <v>1325</v>
      </c>
      <c r="G14" s="17">
        <f>F14</f>
        <v>1325</v>
      </c>
    </row>
    <row r="15" spans="1:7" x14ac:dyDescent="0.2">
      <c r="A15" s="31" t="s">
        <v>6</v>
      </c>
      <c r="B15" s="15"/>
      <c r="C15" s="15"/>
      <c r="D15" s="16">
        <v>-8</v>
      </c>
      <c r="E15" s="15"/>
      <c r="F15" s="15"/>
      <c r="G15" s="17">
        <f>SUM(B15:E15)</f>
        <v>-8</v>
      </c>
    </row>
    <row r="16" spans="1:7" x14ac:dyDescent="0.2">
      <c r="A16" s="29" t="s">
        <v>18</v>
      </c>
      <c r="B16" s="13">
        <f t="shared" ref="B16:G16" si="1">B14+B15</f>
        <v>0</v>
      </c>
      <c r="C16" s="13">
        <f t="shared" si="1"/>
        <v>0</v>
      </c>
      <c r="D16" s="13">
        <f t="shared" si="1"/>
        <v>-8</v>
      </c>
      <c r="E16" s="13">
        <f t="shared" si="1"/>
        <v>0</v>
      </c>
      <c r="F16" s="13">
        <f t="shared" si="1"/>
        <v>1325</v>
      </c>
      <c r="G16" s="14">
        <f t="shared" si="1"/>
        <v>1317</v>
      </c>
    </row>
    <row r="17" spans="1:7" x14ac:dyDescent="0.2">
      <c r="A17" s="31"/>
      <c r="B17" s="18"/>
      <c r="C17" s="18"/>
      <c r="D17" s="18"/>
      <c r="E17" s="18"/>
      <c r="F17" s="18"/>
      <c r="G17" s="23"/>
    </row>
    <row r="18" spans="1:7" x14ac:dyDescent="0.2">
      <c r="A18" s="30" t="s">
        <v>17</v>
      </c>
      <c r="B18" s="22"/>
      <c r="C18" s="22"/>
      <c r="D18" s="22">
        <v>1097</v>
      </c>
      <c r="E18" s="22">
        <v>-10</v>
      </c>
      <c r="F18" s="22">
        <v>-1087</v>
      </c>
      <c r="G18" s="17">
        <f>SUM(B18:F18)</f>
        <v>0</v>
      </c>
    </row>
    <row r="19" spans="1:7" ht="13.5" thickBot="1" x14ac:dyDescent="0.25">
      <c r="A19" s="32" t="s">
        <v>7</v>
      </c>
      <c r="B19" s="3">
        <f>SUM(B10+B12+B16+B18)</f>
        <v>53331</v>
      </c>
      <c r="C19" s="3">
        <f>SUM(C10+C12+C16+C18)</f>
        <v>0</v>
      </c>
      <c r="D19" s="3">
        <f>SUM(D10+D12+D16+D18)</f>
        <v>66750</v>
      </c>
      <c r="E19" s="3">
        <f>SUM(E10+E12+E16+E18)</f>
        <v>-69</v>
      </c>
      <c r="F19" s="3">
        <f>SUM(F10+F12+F16+F18)</f>
        <v>1325</v>
      </c>
      <c r="G19" s="9">
        <f>G10+G12+G16+G18</f>
        <v>121337</v>
      </c>
    </row>
    <row r="20" spans="1:7" ht="13.5" thickBot="1" x14ac:dyDescent="0.25">
      <c r="A20" s="33"/>
      <c r="G20" s="10"/>
    </row>
    <row r="21" spans="1:7" x14ac:dyDescent="0.2">
      <c r="A21" s="29" t="s">
        <v>8</v>
      </c>
      <c r="B21" s="36">
        <v>53331</v>
      </c>
      <c r="C21" s="36">
        <v>0</v>
      </c>
      <c r="D21" s="36">
        <v>66750</v>
      </c>
      <c r="E21" s="36">
        <v>-69</v>
      </c>
      <c r="F21" s="36">
        <v>1325</v>
      </c>
      <c r="G21" s="37">
        <f>SUM(B21:F21)</f>
        <v>121337</v>
      </c>
    </row>
    <row r="22" spans="1:7" x14ac:dyDescent="0.2">
      <c r="A22" s="30" t="s">
        <v>4</v>
      </c>
      <c r="B22" s="38"/>
      <c r="C22" s="38"/>
      <c r="D22" s="38"/>
      <c r="E22" s="38"/>
      <c r="F22" s="38"/>
      <c r="G22" s="39">
        <f>SUM(B22:E22)</f>
        <v>0</v>
      </c>
    </row>
    <row r="23" spans="1:7" ht="13.5" thickBot="1" x14ac:dyDescent="0.25">
      <c r="A23" s="29" t="s">
        <v>8</v>
      </c>
      <c r="B23" s="20">
        <f t="shared" ref="B23" si="2">B21+B22</f>
        <v>53331</v>
      </c>
      <c r="C23" s="20">
        <f t="shared" ref="C23" si="3">C21+C22</f>
        <v>0</v>
      </c>
      <c r="D23" s="20">
        <f t="shared" ref="D23" si="4">D21+D22</f>
        <v>66750</v>
      </c>
      <c r="E23" s="20">
        <f t="shared" ref="E23" si="5">E21+E22</f>
        <v>-69</v>
      </c>
      <c r="F23" s="20">
        <f t="shared" ref="F23" si="6">F21+F22</f>
        <v>1325</v>
      </c>
      <c r="G23" s="21">
        <f t="shared" ref="G23" si="7">G21+G22</f>
        <v>121337</v>
      </c>
    </row>
    <row r="24" spans="1:7" x14ac:dyDescent="0.2">
      <c r="A24" s="29"/>
      <c r="B24" s="41"/>
      <c r="C24" s="41"/>
      <c r="D24" s="41"/>
      <c r="E24" s="41"/>
      <c r="F24" s="41"/>
      <c r="G24" s="42"/>
    </row>
    <row r="25" spans="1:7" x14ac:dyDescent="0.2">
      <c r="A25" s="30" t="s">
        <v>5</v>
      </c>
      <c r="B25" s="13">
        <v>0</v>
      </c>
      <c r="C25" s="13">
        <v>0</v>
      </c>
      <c r="D25" s="13">
        <v>0</v>
      </c>
      <c r="E25" s="13">
        <v>0</v>
      </c>
      <c r="F25" s="13">
        <v>-1124</v>
      </c>
      <c r="G25" s="14">
        <f>F25</f>
        <v>-1124</v>
      </c>
    </row>
    <row r="26" spans="1:7" x14ac:dyDescent="0.2">
      <c r="A26" s="31"/>
      <c r="B26" s="6"/>
      <c r="C26" s="6"/>
      <c r="D26" s="6"/>
      <c r="E26" s="6"/>
      <c r="F26" s="6"/>
      <c r="G26" s="8"/>
    </row>
    <row r="27" spans="1:7" x14ac:dyDescent="0.2">
      <c r="A27" s="31" t="s">
        <v>16</v>
      </c>
      <c r="B27" s="16"/>
      <c r="C27" s="16"/>
      <c r="D27" s="16"/>
      <c r="E27" s="16"/>
      <c r="F27" s="16">
        <v>1460</v>
      </c>
      <c r="G27" s="17">
        <f>F27</f>
        <v>1460</v>
      </c>
    </row>
    <row r="28" spans="1:7" x14ac:dyDescent="0.2">
      <c r="A28" s="31" t="s">
        <v>6</v>
      </c>
      <c r="B28" s="35"/>
      <c r="C28" s="35"/>
      <c r="D28" s="35">
        <v>10</v>
      </c>
      <c r="E28" s="35"/>
      <c r="F28" s="35"/>
      <c r="G28" s="14">
        <f>SUM(B28:E28)</f>
        <v>10</v>
      </c>
    </row>
    <row r="29" spans="1:7" x14ac:dyDescent="0.2">
      <c r="A29" s="29" t="s">
        <v>18</v>
      </c>
      <c r="B29" s="13">
        <f t="shared" ref="B29" si="8">B27+B28</f>
        <v>0</v>
      </c>
      <c r="C29" s="13">
        <f t="shared" ref="C29" si="9">C27+C28</f>
        <v>0</v>
      </c>
      <c r="D29" s="13">
        <f t="shared" ref="D29" si="10">D27+D28</f>
        <v>10</v>
      </c>
      <c r="E29" s="13">
        <f t="shared" ref="E29" si="11">E27+E28</f>
        <v>0</v>
      </c>
      <c r="F29" s="13">
        <f t="shared" ref="F29" si="12">F27+F28</f>
        <v>1460</v>
      </c>
      <c r="G29" s="14">
        <f t="shared" ref="G29" si="13">G27+G28</f>
        <v>1470</v>
      </c>
    </row>
    <row r="30" spans="1:7" x14ac:dyDescent="0.2">
      <c r="A30" s="31"/>
      <c r="B30" s="6"/>
      <c r="C30" s="6"/>
      <c r="D30" s="6"/>
      <c r="E30" s="6"/>
      <c r="F30" s="6"/>
      <c r="G30" s="8"/>
    </row>
    <row r="31" spans="1:7" x14ac:dyDescent="0.2">
      <c r="A31" s="30" t="s">
        <v>17</v>
      </c>
      <c r="B31" s="7"/>
      <c r="C31" s="7"/>
      <c r="D31" s="7">
        <v>132</v>
      </c>
      <c r="E31" s="7">
        <v>69</v>
      </c>
      <c r="F31" s="7">
        <f>-132-69</f>
        <v>-201</v>
      </c>
      <c r="G31" s="5">
        <f>SUM(B31:F31)</f>
        <v>0</v>
      </c>
    </row>
    <row r="32" spans="1:7" ht="13.5" thickBot="1" x14ac:dyDescent="0.25">
      <c r="A32" s="32" t="s">
        <v>9</v>
      </c>
      <c r="B32" s="3">
        <f>SUM(B23+B25+B29+B31)</f>
        <v>53331</v>
      </c>
      <c r="C32" s="3">
        <f>SUM(C23+C25+C29+C31)</f>
        <v>0</v>
      </c>
      <c r="D32" s="3">
        <f>SUM(D23+D25+D29+D31)</f>
        <v>66892</v>
      </c>
      <c r="E32" s="3">
        <f>SUM(E23+E25+E29+E31)</f>
        <v>0</v>
      </c>
      <c r="F32" s="3">
        <f>SUM(F23+F25+F29+F31)</f>
        <v>1460</v>
      </c>
      <c r="G32" s="9">
        <f>G23+G25+G29+G31</f>
        <v>121683</v>
      </c>
    </row>
    <row r="33" spans="1:7" ht="9.75" customHeight="1" thickBot="1" x14ac:dyDescent="0.25">
      <c r="A33" s="34"/>
      <c r="B33" s="25"/>
      <c r="C33" s="25"/>
      <c r="D33" s="25"/>
      <c r="E33" s="25"/>
      <c r="F33" s="25"/>
      <c r="G33" s="27"/>
    </row>
    <row r="34" spans="1:7" ht="13.5" thickTop="1" x14ac:dyDescent="0.2"/>
    <row r="35" spans="1:7" x14ac:dyDescent="0.2">
      <c r="A35" s="11">
        <v>45405</v>
      </c>
    </row>
    <row r="37" spans="1:7" x14ac:dyDescent="0.2">
      <c r="A37" s="2" t="s">
        <v>13</v>
      </c>
      <c r="E37" s="2" t="s">
        <v>11</v>
      </c>
    </row>
    <row r="38" spans="1:7" x14ac:dyDescent="0.2">
      <c r="A38" s="2" t="s">
        <v>14</v>
      </c>
      <c r="E38" s="2" t="s">
        <v>12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Евтимов</dc:creator>
  <cp:lastModifiedBy>Иван Евтимов</cp:lastModifiedBy>
  <cp:lastPrinted>2024-04-24T09:50:10Z</cp:lastPrinted>
  <dcterms:created xsi:type="dcterms:W3CDTF">2024-04-22T12:28:25Z</dcterms:created>
  <dcterms:modified xsi:type="dcterms:W3CDTF">2024-04-24T10:02:47Z</dcterms:modified>
</cp:coreProperties>
</file>